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18" i="7"/>
  <c r="C18"/>
  <c r="E4"/>
  <c r="D4"/>
  <c r="C4"/>
  <c r="G26" l="1"/>
  <c r="G32"/>
  <c r="H5" l="1"/>
  <c r="E42"/>
  <c r="D42"/>
  <c r="C42"/>
  <c r="H43"/>
  <c r="H46"/>
  <c r="G43"/>
  <c r="G46"/>
  <c r="F25"/>
  <c r="H25"/>
  <c r="H6"/>
  <c r="H7"/>
  <c r="H8"/>
  <c r="H9"/>
  <c r="H10"/>
  <c r="H11"/>
  <c r="H12"/>
  <c r="H13"/>
  <c r="H14"/>
  <c r="H15"/>
  <c r="H16"/>
  <c r="G6"/>
  <c r="G7"/>
  <c r="G8"/>
  <c r="G9"/>
  <c r="G10"/>
  <c r="G11"/>
  <c r="G12"/>
  <c r="G13"/>
  <c r="G14"/>
  <c r="G15"/>
  <c r="F6"/>
  <c r="F7"/>
  <c r="F8"/>
  <c r="F9"/>
  <c r="F10"/>
  <c r="F11"/>
  <c r="F12"/>
  <c r="F13"/>
  <c r="F14"/>
  <c r="F15"/>
  <c r="F16"/>
  <c r="F17"/>
  <c r="D19"/>
  <c r="E19"/>
  <c r="E18"/>
  <c r="C19"/>
  <c r="H4" l="1"/>
  <c r="G5"/>
  <c r="F5"/>
  <c r="F4" s="1"/>
  <c r="H18"/>
  <c r="G4"/>
  <c r="G18"/>
  <c r="H22"/>
  <c r="H23"/>
  <c r="H24"/>
  <c r="H26"/>
  <c r="H28"/>
  <c r="H29"/>
  <c r="H30"/>
  <c r="H31"/>
  <c r="H32"/>
  <c r="H33"/>
  <c r="H34"/>
  <c r="H35"/>
  <c r="H36"/>
  <c r="H37"/>
  <c r="H38"/>
  <c r="H39"/>
  <c r="H21"/>
  <c r="H20"/>
  <c r="C40" l="1"/>
  <c r="F45"/>
  <c r="G21"/>
  <c r="G23"/>
  <c r="G24"/>
  <c r="G28"/>
  <c r="G29"/>
  <c r="G30"/>
  <c r="G31"/>
  <c r="G33"/>
  <c r="G34"/>
  <c r="G36"/>
  <c r="G37"/>
  <c r="G38"/>
  <c r="G39"/>
  <c r="F46"/>
  <c r="F44"/>
  <c r="F43"/>
  <c r="F27"/>
  <c r="F28"/>
  <c r="F29"/>
  <c r="F30"/>
  <c r="F31"/>
  <c r="F32"/>
  <c r="F33"/>
  <c r="F34"/>
  <c r="F35"/>
  <c r="F36"/>
  <c r="F37"/>
  <c r="F38"/>
  <c r="F39"/>
  <c r="F26"/>
  <c r="F21"/>
  <c r="F22"/>
  <c r="F23"/>
  <c r="F24"/>
  <c r="F20"/>
  <c r="F18" l="1"/>
  <c r="F19"/>
  <c r="G42"/>
  <c r="H42"/>
  <c r="C41"/>
  <c r="C47"/>
  <c r="H19" l="1"/>
  <c r="D40" l="1"/>
  <c r="D47" s="1"/>
  <c r="G19"/>
  <c r="E40"/>
  <c r="H40" s="1"/>
  <c r="F42"/>
  <c r="D41" l="1"/>
  <c r="G40"/>
  <c r="F40"/>
  <c r="E47"/>
  <c r="E41"/>
  <c r="H41" s="1"/>
  <c r="F47" l="1"/>
  <c r="H47"/>
  <c r="G47"/>
  <c r="G41"/>
  <c r="F41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<sst xmlns="http://schemas.openxmlformats.org/spreadsheetml/2006/main" count="58" uniqueCount="58">
  <si>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</si>
  <si>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</si>
  <si>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</si>
  <si>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</si>
  <si>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</si>
  <si>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</si>
  <si>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</si>
  <si>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</si>
  <si>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</si>
  <si>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</si>
  <si>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</si>
  <si>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</si>
  <si>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</si>
  <si>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</si>
  <si>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</si>
  <si>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</si>
  <si>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</si>
  <si>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</si>
  <si>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</si>
  <si>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</si>
  <si>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</si>
  <si>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</si>
  <si>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</si>
  <si>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</si>
  <si>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</si>
  <si>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</si>
  <si>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</si>
  <si>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</si>
  <si>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</si>
  <si>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</si>
  <si>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</si>
  <si>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</si>
  <si>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</si>
  <si>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</si>
  <si>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</si>
  <si>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</si>
  <si>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</si>
  <si>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</si>
  <si>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</si>
  <si>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</si>
  <si>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</si>
  <si>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</si>
  <si>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</si>
  <si>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</si>
  <si>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План на                                         2014 год</t>
  </si>
  <si>
    <t>% исполнения плана на 2014 год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</si>
  <si>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</si>
  <si>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</si>
  <si>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</si>
  <si>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 правонарушение в области дорожного движения </t>
  </si>
  <si>
    <t>№ п/п</t>
  </si>
  <si>
    <t>Наименование</t>
  </si>
  <si>
    <t>Доходы от сдачи в аренду имущества, 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</si>
  <si>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 xml:space="preserve">Доходы от продажи земельных участков, находящихся в государственной и муниципальной собственности </t>
  </si>
  <si>
    <t>Исполнение доходной части бюджета города Ставрополя за 4 месяца 2014 года</t>
  </si>
  <si>
    <t>План на                                         4 мес.      2014 года</t>
  </si>
  <si>
    <t xml:space="preserve">Факт за                                 4 мес.         2014 года </t>
  </si>
  <si>
    <t>% исполнения плана за      4 мес.      2014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</si>
</sst>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[Red]\-#,##0.00\ 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1" fillId="0" borderId="1" xfId="0" applyNumberFormat="1" applyFont="1" applyFill="1" applyBorder="1"/>
    <xf numFmtId="3" fontId="4" fillId="0" borderId="1" xfId="0" applyNumberFormat="1" applyFont="1" applyFill="1" applyBorder="1"/>
    <xf numFmtId="3" fontId="5" fillId="0" borderId="1" xfId="0" applyNumberFormat="1" applyFont="1" applyFill="1" applyBorder="1"/>
    <xf numFmtId="3" fontId="2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6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Fill="1" applyProtection="1">
      <protection hidden="1"/>
    </xf>
    <xf numFmtId="0" fontId="6" fillId="0" borderId="0" xfId="1" applyFill="1" applyBorder="1"/>
    <xf numFmtId="0" fontId="7" fillId="0" borderId="0" xfId="1" applyNumberFormat="1" applyFont="1" applyFill="1" applyAlignment="1" applyProtection="1">
      <protection hidden="1"/>
    </xf>
    <xf numFmtId="3" fontId="7" fillId="0" borderId="0" xfId="1" applyNumberFormat="1" applyFont="1" applyFill="1" applyAlignment="1" applyProtection="1">
      <protection hidden="1"/>
    </xf>
    <xf numFmtId="0" fontId="11" fillId="0" borderId="0" xfId="1" applyFont="1" applyFill="1" applyBorder="1"/>
    <xf numFmtId="0" fontId="7" fillId="0" borderId="0" xfId="1" applyFont="1" applyFill="1" applyAlignment="1" applyProtection="1">
      <alignment horizontal="right"/>
      <protection hidden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0"/>
  <sheetViews>
    <sheetView tabSelected="1" topLeftCell="A40" workbookViewId="0">
      <selection activeCell="B25" sqref="B25:H26"/>
    </sheetView>
  </sheetViews>
  <sheetFormatPr defaultColWidth="9.140625" defaultRowHeight="12.75"/>
  <cols>
    <col min="1" max="1" width="6.85546875" style="7" customWidth="1"/>
    <col min="2" max="2" width="49.85546875" style="5" customWidth="1"/>
    <col min="3" max="3" width="11" style="8" customWidth="1"/>
    <col min="4" max="4" width="11.140625" style="8" customWidth="1"/>
    <col min="5" max="5" width="11.7109375" style="8" customWidth="1"/>
    <col min="6" max="6" width="10.42578125" style="8" bestFit="1" customWidth="1"/>
    <col min="7" max="8" width="10.42578125" style="8" customWidth="1"/>
    <col min="9" max="16384" width="9.140625" style="8"/>
  </cols>
  <sheetData>
    <row r="1" spans="1:223">
      <c r="A1" s="50" t="s">
        <v>54</v>
      </c>
      <c r="B1" s="50"/>
      <c r="C1" s="50"/>
      <c r="D1" s="50"/>
      <c r="E1" s="50"/>
      <c r="F1" s="50"/>
      <c r="G1" s="50"/>
      <c r="H1" s="50"/>
    </row>
    <row r="2" spans="1:223">
      <c r="H2" s="8" t="s">
        <v>43</v>
      </c>
    </row>
    <row r="3" spans="1:223" ht="63.75">
      <c r="A3" s="18" t="s">
        <v>50</v>
      </c>
      <c r="B3" s="19" t="s">
        <v>51</v>
      </c>
      <c r="C3" s="20" t="s">
        <v>44</v>
      </c>
      <c r="D3" s="35" t="s">
        <v>55</v>
      </c>
      <c r="E3" s="36" t="s">
        <v>56</v>
      </c>
      <c r="F3" s="21" t="s">
        <v>15</v>
      </c>
      <c r="G3" s="36" t="s">
        <v>57</v>
      </c>
      <c r="H3" s="22" t="s">
        <v>45</v>
      </c>
    </row>
    <row r="4" spans="1:223" s="3" customFormat="1">
      <c r="A4" s="37"/>
      <c r="B4" s="6" t="s">
        <v>8</v>
      </c>
      <c r="C4" s="17">
        <f>C5+C6+C7+C8+C9+C10+C11+C14+C17</f>
        <v>2540724</v>
      </c>
      <c r="D4" s="17">
        <f>D5+D6+D7+D8+D9+D10+D11+D14+D17</f>
        <v>782702</v>
      </c>
      <c r="E4" s="17">
        <f>E5+E6+E7+E8+E9+E10+E11+E14+E17</f>
        <v>815888</v>
      </c>
      <c r="F4" s="17">
        <f>F5+F6+F7+F8+F9+F10+F11+F14+F17</f>
        <v>33186</v>
      </c>
      <c r="G4" s="38">
        <f>E4/D4*100</f>
        <v>104.23992783971423</v>
      </c>
      <c r="H4" s="38">
        <f>E4/C4*100</f>
        <v>32.112421498753896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39">
        <v>1</v>
      </c>
      <c r="B5" s="1" t="s">
        <v>0</v>
      </c>
      <c r="C5" s="14">
        <v>1538423</v>
      </c>
      <c r="D5" s="14">
        <v>416167</v>
      </c>
      <c r="E5" s="14">
        <v>405646</v>
      </c>
      <c r="F5" s="14">
        <f>E5-D5</f>
        <v>-10521</v>
      </c>
      <c r="G5" s="40">
        <f>E5/D5*100</f>
        <v>97.47192833646109</v>
      </c>
      <c r="H5" s="40">
        <f>E5/C5*100</f>
        <v>26.367650509645269</v>
      </c>
    </row>
    <row r="6" spans="1:223">
      <c r="A6" s="39">
        <v>2</v>
      </c>
      <c r="B6" s="1" t="s">
        <v>46</v>
      </c>
      <c r="C6" s="14">
        <v>22082</v>
      </c>
      <c r="D6" s="14">
        <v>7212</v>
      </c>
      <c r="E6" s="14">
        <v>5926</v>
      </c>
      <c r="F6" s="14">
        <f t="shared" ref="F6:F17" si="0">E6-D6</f>
        <v>-1286</v>
      </c>
      <c r="G6" s="40">
        <f t="shared" ref="G6:G15" si="1">E6/D6*100</f>
        <v>82.168607875762618</v>
      </c>
      <c r="H6" s="40">
        <f t="shared" ref="H6:H16" si="2">E6/C6*100</f>
        <v>26.836337288289101</v>
      </c>
    </row>
    <row r="7" spans="1:223" ht="25.5" customHeight="1">
      <c r="A7" s="41">
        <v>3</v>
      </c>
      <c r="B7" s="1" t="s">
        <v>6</v>
      </c>
      <c r="C7" s="14">
        <v>440166</v>
      </c>
      <c r="D7" s="14">
        <v>183542</v>
      </c>
      <c r="E7" s="14">
        <v>189216</v>
      </c>
      <c r="F7" s="14">
        <f t="shared" si="0"/>
        <v>5674</v>
      </c>
      <c r="G7" s="40">
        <f t="shared" si="1"/>
        <v>103.09139052641902</v>
      </c>
      <c r="H7" s="40">
        <f t="shared" si="2"/>
        <v>42.987418383064565</v>
      </c>
    </row>
    <row r="8" spans="1:223">
      <c r="A8" s="41">
        <v>4</v>
      </c>
      <c r="B8" s="1" t="s">
        <v>7</v>
      </c>
      <c r="C8" s="14">
        <v>810</v>
      </c>
      <c r="D8" s="14">
        <v>443</v>
      </c>
      <c r="E8" s="14">
        <v>732</v>
      </c>
      <c r="F8" s="14">
        <f t="shared" si="0"/>
        <v>289</v>
      </c>
      <c r="G8" s="40">
        <f t="shared" si="1"/>
        <v>165.2370203160271</v>
      </c>
      <c r="H8" s="40">
        <f t="shared" si="2"/>
        <v>90.370370370370367</v>
      </c>
    </row>
    <row r="9" spans="1:223" ht="22.5" customHeight="1">
      <c r="A9" s="41">
        <v>5</v>
      </c>
      <c r="B9" s="1" t="s">
        <v>31</v>
      </c>
      <c r="C9" s="14">
        <v>6600</v>
      </c>
      <c r="D9" s="14">
        <v>2199</v>
      </c>
      <c r="E9" s="14">
        <v>5092</v>
      </c>
      <c r="F9" s="14">
        <f t="shared" si="0"/>
        <v>2893</v>
      </c>
      <c r="G9" s="40">
        <f t="shared" si="1"/>
        <v>231.55979990904956</v>
      </c>
      <c r="H9" s="40">
        <f t="shared" si="2"/>
        <v>77.151515151515156</v>
      </c>
    </row>
    <row r="10" spans="1:223">
      <c r="A10" s="41">
        <v>6</v>
      </c>
      <c r="B10" s="1" t="s">
        <v>1</v>
      </c>
      <c r="C10" s="14">
        <v>86366</v>
      </c>
      <c r="D10" s="14">
        <v>13246</v>
      </c>
      <c r="E10" s="14">
        <v>10093</v>
      </c>
      <c r="F10" s="14">
        <f t="shared" si="0"/>
        <v>-3153</v>
      </c>
      <c r="G10" s="40">
        <f t="shared" si="1"/>
        <v>76.196587649101616</v>
      </c>
      <c r="H10" s="40">
        <f t="shared" si="2"/>
        <v>11.686311743047034</v>
      </c>
    </row>
    <row r="11" spans="1:223">
      <c r="A11" s="47">
        <v>7</v>
      </c>
      <c r="B11" s="1" t="s">
        <v>19</v>
      </c>
      <c r="C11" s="14">
        <v>391077</v>
      </c>
      <c r="D11" s="14">
        <v>144950</v>
      </c>
      <c r="E11" s="14">
        <v>175613</v>
      </c>
      <c r="F11" s="14">
        <f t="shared" si="0"/>
        <v>30663</v>
      </c>
      <c r="G11" s="40">
        <f t="shared" si="1"/>
        <v>121.15419110037944</v>
      </c>
      <c r="H11" s="40">
        <f t="shared" si="2"/>
        <v>44.904967563932424</v>
      </c>
    </row>
    <row r="12" spans="1:223" s="10" customFormat="1">
      <c r="A12" s="51"/>
      <c r="B12" s="12" t="s">
        <v>38</v>
      </c>
      <c r="C12" s="15">
        <v>67120</v>
      </c>
      <c r="D12" s="15">
        <v>22054</v>
      </c>
      <c r="E12" s="15">
        <v>23356</v>
      </c>
      <c r="F12" s="14">
        <f t="shared" si="0"/>
        <v>1302</v>
      </c>
      <c r="G12" s="40">
        <f t="shared" si="1"/>
        <v>105.90369094041898</v>
      </c>
      <c r="H12" s="40">
        <f t="shared" si="2"/>
        <v>34.797377830750889</v>
      </c>
    </row>
    <row r="13" spans="1:223" s="10" customFormat="1">
      <c r="A13" s="51"/>
      <c r="B13" s="12" t="s">
        <v>39</v>
      </c>
      <c r="C13" s="15">
        <v>323957</v>
      </c>
      <c r="D13" s="15">
        <v>122896</v>
      </c>
      <c r="E13" s="15">
        <v>152257</v>
      </c>
      <c r="F13" s="14">
        <f t="shared" si="0"/>
        <v>29361</v>
      </c>
      <c r="G13" s="40">
        <f t="shared" si="1"/>
        <v>123.89093217029033</v>
      </c>
      <c r="H13" s="40">
        <f t="shared" si="2"/>
        <v>46.999138774590456</v>
      </c>
    </row>
    <row r="14" spans="1:223">
      <c r="A14" s="47">
        <v>8</v>
      </c>
      <c r="B14" s="1" t="s">
        <v>20</v>
      </c>
      <c r="C14" s="14">
        <v>55200</v>
      </c>
      <c r="D14" s="14">
        <v>14943</v>
      </c>
      <c r="E14" s="14">
        <v>23665</v>
      </c>
      <c r="F14" s="14">
        <f t="shared" si="0"/>
        <v>8722</v>
      </c>
      <c r="G14" s="40">
        <f t="shared" si="1"/>
        <v>158.36846684066117</v>
      </c>
      <c r="H14" s="40">
        <f t="shared" si="2"/>
        <v>42.871376811594203</v>
      </c>
    </row>
    <row r="15" spans="1:223">
      <c r="A15" s="47"/>
      <c r="B15" s="12" t="s">
        <v>40</v>
      </c>
      <c r="C15" s="16">
        <v>53400</v>
      </c>
      <c r="D15" s="16">
        <v>14133</v>
      </c>
      <c r="E15" s="16">
        <v>23596</v>
      </c>
      <c r="F15" s="14">
        <f t="shared" si="0"/>
        <v>9463</v>
      </c>
      <c r="G15" s="40">
        <f t="shared" si="1"/>
        <v>166.95676784829831</v>
      </c>
      <c r="H15" s="40">
        <f t="shared" si="2"/>
        <v>44.187265917603</v>
      </c>
    </row>
    <row r="16" spans="1:223">
      <c r="A16" s="47"/>
      <c r="B16" s="12" t="s">
        <v>41</v>
      </c>
      <c r="C16" s="16">
        <v>1800</v>
      </c>
      <c r="D16" s="16">
        <v>810</v>
      </c>
      <c r="E16" s="16">
        <v>69</v>
      </c>
      <c r="F16" s="14">
        <f t="shared" si="0"/>
        <v>-741</v>
      </c>
      <c r="G16" s="40"/>
      <c r="H16" s="40">
        <f t="shared" si="2"/>
        <v>3.833333333333333</v>
      </c>
    </row>
    <row r="17" spans="1:223" ht="25.5">
      <c r="A17" s="41">
        <v>9</v>
      </c>
      <c r="B17" s="1" t="s">
        <v>25</v>
      </c>
      <c r="C17" s="14">
        <v>0</v>
      </c>
      <c r="D17" s="14">
        <v>0</v>
      </c>
      <c r="E17" s="14">
        <v>-95</v>
      </c>
      <c r="F17" s="14">
        <f t="shared" si="0"/>
        <v>-95</v>
      </c>
      <c r="G17" s="40"/>
      <c r="H17" s="40"/>
    </row>
    <row r="18" spans="1:223" s="3" customFormat="1">
      <c r="A18" s="42"/>
      <c r="B18" s="6" t="s">
        <v>9</v>
      </c>
      <c r="C18" s="17">
        <f>C20+C21+C22+C23+C24+C25+C26+C28+C31+C32+C33+C34+C35+C36+C39</f>
        <v>924756</v>
      </c>
      <c r="D18" s="17">
        <f>D20+D21+D22+D23+D24+D25+D26+D28+D31+D32+D33+D34+D35+D36+D39</f>
        <v>271404</v>
      </c>
      <c r="E18" s="17">
        <f>E20+E21+E22+E23+E24+E25+E26+E28+E31+E32+E33+E34+E35+E36+E39</f>
        <v>269419</v>
      </c>
      <c r="F18" s="17">
        <f>F20+F21+F22+F23+F24+F25+F26+F28+F31+F32+F33+F34+F35+F36+F39</f>
        <v>-1985</v>
      </c>
      <c r="G18" s="43">
        <f>E18/D18*100</f>
        <v>99.268618001208537</v>
      </c>
      <c r="H18" s="43">
        <f t="shared" ref="H18:H46" si="3">E18/C18*100</f>
        <v>29.134063471877987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42"/>
      <c r="B19" s="6" t="s">
        <v>30</v>
      </c>
      <c r="C19" s="17">
        <f>C20+C21+C22+C23+C24+C25+C26+C28+C31+C33+C34+C35+C36+C39</f>
        <v>920599</v>
      </c>
      <c r="D19" s="17">
        <f>D20+D21+D22+D23+D24+D25+D26+D28+D31+D33+D34+D35+D36+D39</f>
        <v>269310</v>
      </c>
      <c r="E19" s="17">
        <f>E20+E21+E22+E23+E24+E25+E26+E28+E31+E33+E34+E35+E36+E39</f>
        <v>267420</v>
      </c>
      <c r="F19" s="17">
        <f>F20+F21+F22+F23+F24+F25+F26+F28+F31+F33+F34+F35+F36+F39</f>
        <v>-1890</v>
      </c>
      <c r="G19" s="43">
        <f>E19/D19*100</f>
        <v>99.298206527793255</v>
      </c>
      <c r="H19" s="43">
        <f t="shared" si="3"/>
        <v>29.048478219072582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9.5" customHeight="1">
      <c r="A20" s="41">
        <v>10</v>
      </c>
      <c r="B20" s="1" t="s">
        <v>12</v>
      </c>
      <c r="C20" s="14">
        <v>1449</v>
      </c>
      <c r="D20" s="14">
        <v>0</v>
      </c>
      <c r="E20" s="14">
        <v>0</v>
      </c>
      <c r="F20" s="14">
        <f t="shared" ref="F20" si="4">E20-D20</f>
        <v>0</v>
      </c>
      <c r="G20" s="40"/>
      <c r="H20" s="40">
        <f t="shared" si="3"/>
        <v>0</v>
      </c>
    </row>
    <row r="21" spans="1:223" ht="49.5" customHeight="1">
      <c r="A21" s="47">
        <v>11</v>
      </c>
      <c r="B21" s="1" t="s">
        <v>27</v>
      </c>
      <c r="C21" s="14">
        <v>471458</v>
      </c>
      <c r="D21" s="14">
        <v>137279</v>
      </c>
      <c r="E21" s="14">
        <v>138825</v>
      </c>
      <c r="F21" s="14">
        <f t="shared" ref="F21:F25" si="5">E21-D21</f>
        <v>1546</v>
      </c>
      <c r="G21" s="40">
        <f t="shared" ref="G21:G39" si="6">E21/D21*100</f>
        <v>101.1261737046453</v>
      </c>
      <c r="H21" s="40">
        <f>E21/C21*100</f>
        <v>29.445889135405483</v>
      </c>
    </row>
    <row r="22" spans="1:223" ht="25.5">
      <c r="A22" s="47"/>
      <c r="B22" s="2" t="s">
        <v>28</v>
      </c>
      <c r="C22" s="14">
        <v>7322</v>
      </c>
      <c r="D22" s="14">
        <v>0</v>
      </c>
      <c r="E22" s="14">
        <v>0</v>
      </c>
      <c r="F22" s="14">
        <f t="shared" si="5"/>
        <v>0</v>
      </c>
      <c r="G22" s="40"/>
      <c r="H22" s="40">
        <f t="shared" ref="H22:H39" si="7">E22/C22*100</f>
        <v>0</v>
      </c>
    </row>
    <row r="23" spans="1:223" ht="64.5" customHeight="1">
      <c r="A23" s="44" t="s">
        <v>33</v>
      </c>
      <c r="B23" s="2" t="s">
        <v>26</v>
      </c>
      <c r="C23" s="14">
        <v>24509</v>
      </c>
      <c r="D23" s="14">
        <v>7127</v>
      </c>
      <c r="E23" s="14">
        <v>8350</v>
      </c>
      <c r="F23" s="14">
        <f t="shared" si="5"/>
        <v>1223</v>
      </c>
      <c r="G23" s="40">
        <f t="shared" si="6"/>
        <v>117.16009541181423</v>
      </c>
      <c r="H23" s="40">
        <f t="shared" si="7"/>
        <v>34.069117467052919</v>
      </c>
    </row>
    <row r="24" spans="1:223" ht="62.25" customHeight="1">
      <c r="A24" s="46">
        <v>13</v>
      </c>
      <c r="B24" s="1" t="s">
        <v>52</v>
      </c>
      <c r="C24" s="14">
        <v>46440</v>
      </c>
      <c r="D24" s="14">
        <v>15480</v>
      </c>
      <c r="E24" s="14">
        <v>16388</v>
      </c>
      <c r="F24" s="14">
        <f t="shared" si="5"/>
        <v>908</v>
      </c>
      <c r="G24" s="40">
        <f t="shared" si="6"/>
        <v>105.86563307493539</v>
      </c>
      <c r="H24" s="40">
        <f t="shared" si="7"/>
        <v>35.288544358311803</v>
      </c>
    </row>
    <row r="25" spans="1:223" ht="25.5">
      <c r="A25" s="41">
        <v>14</v>
      </c>
      <c r="B25" s="1" t="s">
        <v>47</v>
      </c>
      <c r="C25" s="14">
        <v>100</v>
      </c>
      <c r="D25" s="14">
        <v>0</v>
      </c>
      <c r="E25" s="14">
        <v>0</v>
      </c>
      <c r="F25" s="14">
        <f t="shared" si="5"/>
        <v>0</v>
      </c>
      <c r="G25" s="40"/>
      <c r="H25" s="40">
        <f t="shared" si="7"/>
        <v>0</v>
      </c>
    </row>
    <row r="26" spans="1:223" ht="50.25" customHeight="1">
      <c r="A26" s="47">
        <v>15</v>
      </c>
      <c r="B26" s="1" t="s">
        <v>13</v>
      </c>
      <c r="C26" s="14">
        <v>17605</v>
      </c>
      <c r="D26" s="14">
        <v>3000</v>
      </c>
      <c r="E26" s="14">
        <v>3329</v>
      </c>
      <c r="F26" s="14">
        <f>E26-D26</f>
        <v>329</v>
      </c>
      <c r="G26" s="40">
        <f t="shared" si="6"/>
        <v>110.96666666666665</v>
      </c>
      <c r="H26" s="40">
        <f t="shared" si="7"/>
        <v>18.909400738426584</v>
      </c>
    </row>
    <row r="27" spans="1:223">
      <c r="A27" s="51"/>
      <c r="B27" s="13" t="s">
        <v>34</v>
      </c>
      <c r="C27" s="16">
        <v>0</v>
      </c>
      <c r="D27" s="16">
        <v>0</v>
      </c>
      <c r="E27" s="16">
        <v>1772</v>
      </c>
      <c r="F27" s="16">
        <f t="shared" ref="F27:F39" si="8">E27-D27</f>
        <v>1772</v>
      </c>
      <c r="G27" s="40"/>
      <c r="H27" s="40"/>
    </row>
    <row r="28" spans="1:223" ht="28.5" customHeight="1">
      <c r="A28" s="47">
        <v>16</v>
      </c>
      <c r="B28" s="1" t="s">
        <v>29</v>
      </c>
      <c r="C28" s="14">
        <v>11931</v>
      </c>
      <c r="D28" s="14">
        <v>2994</v>
      </c>
      <c r="E28" s="14">
        <v>4012</v>
      </c>
      <c r="F28" s="14">
        <f t="shared" si="8"/>
        <v>1018</v>
      </c>
      <c r="G28" s="40">
        <f t="shared" si="6"/>
        <v>134.00133600534403</v>
      </c>
      <c r="H28" s="40">
        <f t="shared" si="7"/>
        <v>33.626686782331738</v>
      </c>
    </row>
    <row r="29" spans="1:223">
      <c r="A29" s="47"/>
      <c r="B29" s="12" t="s">
        <v>36</v>
      </c>
      <c r="C29" s="16">
        <v>9500</v>
      </c>
      <c r="D29" s="16">
        <v>2065</v>
      </c>
      <c r="E29" s="16">
        <v>3313</v>
      </c>
      <c r="F29" s="16">
        <f t="shared" si="8"/>
        <v>1248</v>
      </c>
      <c r="G29" s="45">
        <f t="shared" si="6"/>
        <v>160.43583535108959</v>
      </c>
      <c r="H29" s="40">
        <f t="shared" si="7"/>
        <v>34.873684210526321</v>
      </c>
    </row>
    <row r="30" spans="1:223">
      <c r="A30" s="47"/>
      <c r="B30" s="12" t="s">
        <v>37</v>
      </c>
      <c r="C30" s="16">
        <v>2431</v>
      </c>
      <c r="D30" s="16">
        <v>929</v>
      </c>
      <c r="E30" s="16">
        <v>699</v>
      </c>
      <c r="F30" s="16">
        <f t="shared" si="8"/>
        <v>-230</v>
      </c>
      <c r="G30" s="45">
        <f t="shared" si="6"/>
        <v>75.24219590958019</v>
      </c>
      <c r="H30" s="40">
        <f t="shared" si="7"/>
        <v>28.753599341834637</v>
      </c>
    </row>
    <row r="31" spans="1:223">
      <c r="A31" s="41">
        <v>17</v>
      </c>
      <c r="B31" s="1" t="s">
        <v>32</v>
      </c>
      <c r="C31" s="14">
        <v>10142</v>
      </c>
      <c r="D31" s="14">
        <v>4424</v>
      </c>
      <c r="E31" s="14">
        <v>3004</v>
      </c>
      <c r="F31" s="14">
        <f t="shared" si="8"/>
        <v>-1420</v>
      </c>
      <c r="G31" s="40">
        <f t="shared" si="6"/>
        <v>67.902350813743212</v>
      </c>
      <c r="H31" s="40">
        <f t="shared" si="7"/>
        <v>29.619404456714655</v>
      </c>
    </row>
    <row r="32" spans="1:223" ht="25.5">
      <c r="A32" s="41">
        <v>18</v>
      </c>
      <c r="B32" s="1" t="s">
        <v>18</v>
      </c>
      <c r="C32" s="14">
        <v>4157</v>
      </c>
      <c r="D32" s="14">
        <v>2094</v>
      </c>
      <c r="E32" s="14">
        <v>1999</v>
      </c>
      <c r="F32" s="14">
        <f t="shared" si="8"/>
        <v>-95</v>
      </c>
      <c r="G32" s="40">
        <f t="shared" si="6"/>
        <v>95.463228271251197</v>
      </c>
      <c r="H32" s="40">
        <f t="shared" si="7"/>
        <v>48.087563146499882</v>
      </c>
    </row>
    <row r="33" spans="1:223" ht="74.25" customHeight="1">
      <c r="A33" s="41">
        <v>19</v>
      </c>
      <c r="B33" s="1" t="s">
        <v>48</v>
      </c>
      <c r="C33" s="14">
        <v>127059</v>
      </c>
      <c r="D33" s="14">
        <v>46890</v>
      </c>
      <c r="E33" s="14">
        <v>45719</v>
      </c>
      <c r="F33" s="14">
        <f t="shared" si="8"/>
        <v>-1171</v>
      </c>
      <c r="G33" s="40">
        <f t="shared" si="6"/>
        <v>97.502665813606313</v>
      </c>
      <c r="H33" s="40">
        <f t="shared" si="7"/>
        <v>35.982496320606963</v>
      </c>
    </row>
    <row r="34" spans="1:223" ht="25.5" customHeight="1">
      <c r="A34" s="41">
        <v>20</v>
      </c>
      <c r="B34" s="1" t="s">
        <v>53</v>
      </c>
      <c r="C34" s="14">
        <v>108784</v>
      </c>
      <c r="D34" s="14">
        <v>25000</v>
      </c>
      <c r="E34" s="14">
        <v>21372</v>
      </c>
      <c r="F34" s="14">
        <f t="shared" si="8"/>
        <v>-3628</v>
      </c>
      <c r="G34" s="40">
        <f t="shared" si="6"/>
        <v>85.488</v>
      </c>
      <c r="H34" s="40">
        <f t="shared" si="7"/>
        <v>19.646271510516254</v>
      </c>
    </row>
    <row r="35" spans="1:223">
      <c r="A35" s="41">
        <v>21</v>
      </c>
      <c r="B35" s="1" t="s">
        <v>2</v>
      </c>
      <c r="C35" s="14">
        <v>2600</v>
      </c>
      <c r="D35" s="14">
        <v>0</v>
      </c>
      <c r="E35" s="14">
        <v>2445</v>
      </c>
      <c r="F35" s="14">
        <f t="shared" si="8"/>
        <v>2445</v>
      </c>
      <c r="G35" s="40"/>
      <c r="H35" s="40">
        <f t="shared" si="7"/>
        <v>94.038461538461533</v>
      </c>
    </row>
    <row r="36" spans="1:223">
      <c r="A36" s="47">
        <v>22</v>
      </c>
      <c r="B36" s="1" t="s">
        <v>21</v>
      </c>
      <c r="C36" s="14">
        <v>89777</v>
      </c>
      <c r="D36" s="14">
        <v>26504</v>
      </c>
      <c r="E36" s="14">
        <v>22989</v>
      </c>
      <c r="F36" s="14">
        <f t="shared" si="8"/>
        <v>-3515</v>
      </c>
      <c r="G36" s="40">
        <f t="shared" si="6"/>
        <v>86.737850890431631</v>
      </c>
      <c r="H36" s="40">
        <f t="shared" si="7"/>
        <v>25.606781246867239</v>
      </c>
    </row>
    <row r="37" spans="1:223">
      <c r="A37" s="47"/>
      <c r="B37" s="12" t="s">
        <v>35</v>
      </c>
      <c r="C37" s="16">
        <v>73137</v>
      </c>
      <c r="D37" s="16">
        <v>20747</v>
      </c>
      <c r="E37" s="16">
        <v>18695</v>
      </c>
      <c r="F37" s="16">
        <f t="shared" si="8"/>
        <v>-2052</v>
      </c>
      <c r="G37" s="45">
        <f t="shared" si="6"/>
        <v>90.109413409167587</v>
      </c>
      <c r="H37" s="40">
        <f t="shared" si="7"/>
        <v>25.561617238880459</v>
      </c>
    </row>
    <row r="38" spans="1:223">
      <c r="A38" s="47"/>
      <c r="B38" s="12" t="s">
        <v>49</v>
      </c>
      <c r="C38" s="16">
        <v>16640</v>
      </c>
      <c r="D38" s="16">
        <v>5757</v>
      </c>
      <c r="E38" s="16">
        <v>4294</v>
      </c>
      <c r="F38" s="16">
        <f t="shared" si="8"/>
        <v>-1463</v>
      </c>
      <c r="G38" s="45">
        <f t="shared" si="6"/>
        <v>74.587458745874585</v>
      </c>
      <c r="H38" s="40">
        <f t="shared" si="7"/>
        <v>25.80528846153846</v>
      </c>
    </row>
    <row r="39" spans="1:223">
      <c r="A39" s="41">
        <v>23</v>
      </c>
      <c r="B39" s="1" t="s">
        <v>3</v>
      </c>
      <c r="C39" s="14">
        <v>1423</v>
      </c>
      <c r="D39" s="14">
        <v>612</v>
      </c>
      <c r="E39" s="14">
        <v>987</v>
      </c>
      <c r="F39" s="14">
        <f t="shared" si="8"/>
        <v>375</v>
      </c>
      <c r="G39" s="40">
        <f t="shared" si="6"/>
        <v>161.27450980392157</v>
      </c>
      <c r="H39" s="40">
        <f t="shared" si="7"/>
        <v>69.360505973295844</v>
      </c>
    </row>
    <row r="40" spans="1:223" s="3" customFormat="1">
      <c r="A40" s="49" t="s">
        <v>14</v>
      </c>
      <c r="B40" s="49"/>
      <c r="C40" s="17">
        <f>C4+C18</f>
        <v>3465480</v>
      </c>
      <c r="D40" s="17">
        <f>D4+D18</f>
        <v>1054106</v>
      </c>
      <c r="E40" s="17">
        <f>E4+E18</f>
        <v>1085307</v>
      </c>
      <c r="F40" s="17">
        <f t="shared" ref="F40:F46" si="9">E40-D40</f>
        <v>31201</v>
      </c>
      <c r="G40" s="43">
        <f>E40/D40*100</f>
        <v>102.95994899943648</v>
      </c>
      <c r="H40" s="43">
        <f t="shared" si="3"/>
        <v>31.317652965822916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3" customFormat="1" ht="22.5" customHeight="1">
      <c r="A41" s="49" t="s">
        <v>24</v>
      </c>
      <c r="B41" s="52"/>
      <c r="C41" s="17">
        <f>C40-C32</f>
        <v>3461323</v>
      </c>
      <c r="D41" s="17">
        <f>D40-D32</f>
        <v>1052012</v>
      </c>
      <c r="E41" s="17">
        <f>E40-E32</f>
        <v>1083308</v>
      </c>
      <c r="F41" s="17">
        <f t="shared" si="9"/>
        <v>31296</v>
      </c>
      <c r="G41" s="43">
        <f>E41/D41*100</f>
        <v>102.97487100907594</v>
      </c>
      <c r="H41" s="43">
        <f t="shared" si="3"/>
        <v>31.297512540725037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</row>
    <row r="42" spans="1:223" s="9" customFormat="1">
      <c r="A42" s="47">
        <v>24</v>
      </c>
      <c r="B42" s="11" t="s">
        <v>4</v>
      </c>
      <c r="C42" s="17">
        <f>C43+C44+C45+C46</f>
        <v>3612882</v>
      </c>
      <c r="D42" s="17">
        <f>D43+D44+D45+D46</f>
        <v>884978</v>
      </c>
      <c r="E42" s="17">
        <f>E43+E44+E45+E46</f>
        <v>885013</v>
      </c>
      <c r="F42" s="17">
        <f t="shared" si="9"/>
        <v>35</v>
      </c>
      <c r="G42" s="43">
        <f>E42/D42*100</f>
        <v>100.00395490057382</v>
      </c>
      <c r="H42" s="43">
        <f t="shared" si="3"/>
        <v>24.496039449946057</v>
      </c>
    </row>
    <row r="43" spans="1:223" ht="23.25" customHeight="1">
      <c r="A43" s="47"/>
      <c r="B43" s="1" t="s">
        <v>17</v>
      </c>
      <c r="C43" s="14">
        <v>3645364</v>
      </c>
      <c r="D43" s="14">
        <v>1221564</v>
      </c>
      <c r="E43" s="14">
        <v>1221564</v>
      </c>
      <c r="F43" s="14">
        <f t="shared" si="9"/>
        <v>0</v>
      </c>
      <c r="G43" s="40">
        <f t="shared" ref="G43:G47" si="10">E43/D43*100</f>
        <v>100</v>
      </c>
      <c r="H43" s="40">
        <f t="shared" si="3"/>
        <v>33.510069227654633</v>
      </c>
    </row>
    <row r="44" spans="1:223">
      <c r="A44" s="47"/>
      <c r="B44" s="4" t="s">
        <v>16</v>
      </c>
      <c r="C44" s="14">
        <v>0</v>
      </c>
      <c r="D44" s="14">
        <v>0</v>
      </c>
      <c r="E44" s="14">
        <v>0</v>
      </c>
      <c r="F44" s="14">
        <f t="shared" si="9"/>
        <v>0</v>
      </c>
      <c r="G44" s="40"/>
      <c r="H44" s="43"/>
    </row>
    <row r="45" spans="1:223" ht="37.5" customHeight="1">
      <c r="A45" s="47"/>
      <c r="B45" s="4" t="s">
        <v>42</v>
      </c>
      <c r="C45" s="14">
        <v>0</v>
      </c>
      <c r="D45" s="14">
        <v>0</v>
      </c>
      <c r="E45" s="14">
        <v>35</v>
      </c>
      <c r="F45" s="14">
        <f t="shared" si="9"/>
        <v>35</v>
      </c>
      <c r="G45" s="40"/>
      <c r="H45" s="43"/>
    </row>
    <row r="46" spans="1:223" ht="25.5">
      <c r="A46" s="48"/>
      <c r="B46" s="1" t="s">
        <v>10</v>
      </c>
      <c r="C46" s="14">
        <v>-32482</v>
      </c>
      <c r="D46" s="14">
        <v>-336586</v>
      </c>
      <c r="E46" s="14">
        <v>-336586</v>
      </c>
      <c r="F46" s="14">
        <f t="shared" si="9"/>
        <v>0</v>
      </c>
      <c r="G46" s="40">
        <f t="shared" si="10"/>
        <v>100</v>
      </c>
      <c r="H46" s="40">
        <f t="shared" si="3"/>
        <v>1036.2231389692752</v>
      </c>
    </row>
    <row r="47" spans="1:223" s="9" customFormat="1">
      <c r="A47" s="49" t="s">
        <v>5</v>
      </c>
      <c r="B47" s="49"/>
      <c r="C47" s="17">
        <f>C40+C42</f>
        <v>7078362</v>
      </c>
      <c r="D47" s="17">
        <f>D40+D42</f>
        <v>1939084</v>
      </c>
      <c r="E47" s="17">
        <f>E40+E42</f>
        <v>1970320</v>
      </c>
      <c r="F47" s="17">
        <f>E47-D47</f>
        <v>31236</v>
      </c>
      <c r="G47" s="43">
        <f t="shared" si="10"/>
        <v>101.61086368615284</v>
      </c>
      <c r="H47" s="43">
        <f>E47/C47*100</f>
        <v>27.835818512814125</v>
      </c>
    </row>
    <row r="49" spans="1:8" ht="15.75">
      <c r="A49" s="23" t="s">
        <v>22</v>
      </c>
      <c r="B49" s="24"/>
      <c r="C49" s="25"/>
      <c r="D49" s="26"/>
      <c r="E49" s="27"/>
      <c r="F49" s="28"/>
      <c r="G49" s="29"/>
      <c r="H49" s="30"/>
    </row>
    <row r="50" spans="1:8" ht="15.75">
      <c r="A50" s="23" t="s">
        <v>23</v>
      </c>
      <c r="B50" s="31"/>
      <c r="C50" s="31"/>
      <c r="D50" s="31"/>
      <c r="E50" s="32"/>
      <c r="F50" s="33"/>
      <c r="G50" s="33"/>
      <c r="H50" s="34" t="s">
        <v>11</v>
      </c>
    </row>
  </sheetData>
  <mergeCells count="11">
    <mergeCell ref="A42:A46"/>
    <mergeCell ref="A47:B47"/>
    <mergeCell ref="A28:A30"/>
    <mergeCell ref="A1:H1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2014-05-12T07:22:50Z</cp:lastPrinted>
  <dcterms:created xsi:type="dcterms:W3CDTF">2002-11-26T08:28:37Z</dcterms:created>
  <dcterms:modified xsi:type="dcterms:W3CDTF">2014-05-12T07:28:29Z</dcterms:modified>
</cp:coreProperties>
</file>